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ИНВЕСТ\КТП\"/>
    </mc:Choice>
  </mc:AlternateContent>
  <bookViews>
    <workbookView xWindow="-108" yWindow="-108" windowWidth="19416" windowHeight="10416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<sst xmlns="http://schemas.openxmlformats.org/spreadsheetml/2006/main" count="49" uniqueCount="44">
  <si>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</si>
  <si>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</si>
  <si>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</si>
  <si>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</si>
  <si>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</si>
  <si>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</si>
  <si>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</si>
  <si>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</si>
  <si>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</si>
  <si>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</si>
  <si>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</si>
  <si>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</si>
  <si>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</si>
  <si>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</si>
  <si>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</si>
  <si>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</si>
  <si>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</si>
  <si>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</si>
  <si>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</si>
  <si>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</si>
  <si>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</si>
  <si>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</si>
  <si>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</si>
  <si>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</si>
  <si>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</si>
  <si>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</si>
  <si>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</si>
  <si>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</si>
  <si>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</si>
  <si>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</si>
  <si>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</si>
  <si>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</si>
  <si>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</si>
  <si>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</si>
  <si>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</si>
  <si>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</si>
  <si>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</si>
  <si>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</si>
  <si>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</si>
  <si>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21-01-004-02</t>
  </si>
  <si>
    <t>Комплектные трансформаторные подстанции (КТП) 10(6) кВ блочного типа (здания из сэндвич-панелей), количество Т(АТ) шт. и мощность кВА: 1х630</t>
  </si>
  <si>
    <t>Комплектные трансформаторные подстанции (КТП) 10(6) кВ блочного типа (здания из сэндвич-панелей), количество Т(АТ) шт. и мощность кВА: 1х630 с учетом коэффициентов</t>
  </si>
  <si>
    <t>Расчет № 2.42</t>
  </si>
  <si>
    <t>ТП 603 Бегичи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</si>
</sst>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="85" zoomScaleNormal="85" workbookViewId="0">
      <selection activeCell="A14" sqref="A14:B14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6" t="s">
        <v>21</v>
      </c>
      <c r="B2" s="87"/>
      <c r="C2" s="36"/>
      <c r="D2" s="88" t="s">
        <v>23</v>
      </c>
      <c r="E2" s="88"/>
      <c r="F2" s="86"/>
      <c r="G2" s="65"/>
      <c r="H2" s="83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82" t="s">
        <v>22</v>
      </c>
      <c r="G5" s="65"/>
      <c r="H5" s="83" t="s">
        <v>22</v>
      </c>
      <c r="I5" s="65"/>
    </row>
    <row r="6" spans="1:13" ht="12" customHeight="1">
      <c r="A6" s="84" t="s">
        <v>24</v>
      </c>
      <c r="B6" s="84"/>
      <c r="C6" s="33"/>
      <c r="D6" s="85" t="s">
        <v>35</v>
      </c>
      <c r="E6" s="85"/>
      <c r="F6" s="85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9" t="s">
        <v>43</v>
      </c>
      <c r="B8" s="79"/>
      <c r="C8" s="79"/>
      <c r="D8" s="79"/>
      <c r="E8" s="79"/>
      <c r="F8" s="79"/>
      <c r="G8" s="79"/>
      <c r="H8" s="33"/>
      <c r="I8" s="33"/>
    </row>
    <row r="9" spans="1:13" ht="15.75" customHeight="1">
      <c r="A9" s="81" t="s">
        <v>25</v>
      </c>
      <c r="B9" s="81"/>
      <c r="C9" s="81"/>
      <c r="D9" s="81"/>
      <c r="E9" s="81"/>
      <c r="F9" s="81"/>
      <c r="G9" s="81"/>
      <c r="H9" s="33"/>
      <c r="I9" s="33"/>
    </row>
    <row r="10" spans="1:13" ht="16.95" customHeight="1">
      <c r="A10" s="79" t="s">
        <v>43</v>
      </c>
      <c r="B10" s="79"/>
      <c r="C10" s="79"/>
      <c r="D10" s="79"/>
      <c r="E10" s="79"/>
      <c r="F10" s="79"/>
      <c r="G10" s="79"/>
      <c r="H10" s="33"/>
      <c r="I10" s="33"/>
    </row>
    <row r="11" spans="1:13" ht="14.25" customHeight="1">
      <c r="A11" s="81" t="s">
        <v>26</v>
      </c>
      <c r="B11" s="81"/>
      <c r="C11" s="81"/>
      <c r="D11" s="81"/>
      <c r="E11" s="81"/>
      <c r="F11" s="81"/>
      <c r="G11" s="81"/>
      <c r="H11" s="33"/>
      <c r="I11" s="33"/>
    </row>
    <row r="12" spans="1:13" ht="17.25" customHeight="1">
      <c r="A12" s="80" t="s">
        <v>42</v>
      </c>
      <c r="B12" s="80"/>
      <c r="C12" s="80"/>
      <c r="D12" s="80"/>
      <c r="E12" s="80"/>
      <c r="F12" s="80"/>
      <c r="G12" s="80"/>
      <c r="H12" s="33"/>
      <c r="I12" s="33"/>
    </row>
    <row r="13" spans="1:13" ht="19.95" customHeight="1">
      <c r="A13" s="79" t="s">
        <v>43</v>
      </c>
      <c r="B13" s="79"/>
      <c r="C13" s="79"/>
      <c r="D13" s="79"/>
      <c r="E13" s="79"/>
      <c r="F13" s="79"/>
      <c r="G13" s="79"/>
      <c r="H13" s="33"/>
      <c r="I13" s="33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2640918.7199999997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0.8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0.6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2500.87</v>
      </c>
      <c r="G22" s="25">
        <f>E22*F22</f>
        <v>2500.87</v>
      </c>
      <c r="H22" s="90"/>
      <c r="I22" s="31"/>
    </row>
    <row r="23" spans="1:16" ht="40.799999999999997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90"/>
      <c r="I23" s="31"/>
    </row>
    <row r="24" spans="1:16" ht="40.799999999999997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90"/>
      <c r="I24" s="31"/>
    </row>
    <row r="25" spans="1:16" ht="31.2" thickBot="1">
      <c r="A25" s="59"/>
      <c r="B25" s="60" t="s">
        <v>41</v>
      </c>
      <c r="C25" s="61"/>
      <c r="D25" s="61"/>
      <c r="E25" s="61"/>
      <c r="F25" s="61"/>
      <c r="G25" s="62">
        <f>G22*F23*F24</f>
        <v>2200.7655999999997</v>
      </c>
      <c r="H25" s="90"/>
      <c r="I25" s="31"/>
    </row>
    <row r="26" spans="1:16" ht="10.199999999999999">
      <c r="A26" s="15"/>
      <c r="B26" s="43" t="s">
        <v>19</v>
      </c>
      <c r="C26" s="11"/>
      <c r="D26" s="11"/>
      <c r="E26" s="11"/>
      <c r="F26" s="11"/>
      <c r="G26" s="32">
        <f>G25</f>
        <v>2200.7655999999997</v>
      </c>
    </row>
    <row r="27" spans="1:16" ht="10.199999999999999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440.15311999999994</v>
      </c>
      <c r="J27" s="56"/>
      <c r="L27" s="89"/>
      <c r="M27" s="89"/>
      <c r="O27" s="89"/>
      <c r="P27" s="89"/>
    </row>
    <row r="28" spans="1:16" ht="10.8" thickBot="1">
      <c r="A28" s="9"/>
      <c r="B28" s="28" t="s">
        <v>32</v>
      </c>
      <c r="C28" s="10"/>
      <c r="D28" s="10"/>
      <c r="E28" s="10"/>
      <c r="F28" s="10"/>
      <c r="G28" s="19">
        <f>G26+G27</f>
        <v>2640.9187199999997</v>
      </c>
      <c r="J28" s="56"/>
      <c r="L28" s="56"/>
      <c r="M28" s="56"/>
      <c r="O28" s="56"/>
      <c r="P28" s="56"/>
    </row>
    <row r="29" spans="1:16" ht="10.199999999999999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92" t="s">
        <v>16</v>
      </c>
      <c r="B30" s="92"/>
      <c r="C30" s="92"/>
      <c r="D30" s="92"/>
      <c r="E30" s="92"/>
      <c r="F30" s="92"/>
      <c r="G30" s="92"/>
    </row>
    <row r="31" spans="1:16" ht="12" customHeight="1">
      <c r="A31" s="93" t="s">
        <v>31</v>
      </c>
      <c r="B31" s="93"/>
      <c r="C31" s="93"/>
      <c r="D31" s="93"/>
      <c r="E31" s="93"/>
      <c r="F31" s="93"/>
      <c r="G31" s="93"/>
    </row>
    <row r="32" spans="1:16" ht="12">
      <c r="A32" s="91"/>
      <c r="B32" s="91"/>
      <c r="C32" s="91"/>
      <c r="D32" s="91"/>
      <c r="E32" s="91"/>
      <c r="F32" s="91"/>
      <c r="G32" s="91"/>
      <c r="M32" s="58"/>
      <c r="P32" s="58"/>
    </row>
    <row r="33" spans="1:7" ht="12">
      <c r="A33" s="91"/>
      <c r="B33" s="91"/>
      <c r="C33" s="91"/>
      <c r="D33" s="91"/>
      <c r="E33" s="91"/>
      <c r="F33" s="91"/>
      <c r="G33" s="91"/>
    </row>
    <row r="34" spans="1:7" ht="12" customHeight="1">
      <c r="A34" s="93" t="s">
        <v>18</v>
      </c>
      <c r="B34" s="93"/>
      <c r="C34" s="93"/>
      <c r="D34" s="93"/>
      <c r="E34" s="93"/>
      <c r="F34" s="93"/>
      <c r="G34" s="93"/>
    </row>
    <row r="35" spans="1:7" ht="12" customHeight="1">
      <c r="A35" s="93" t="s">
        <v>17</v>
      </c>
      <c r="B35" s="93"/>
      <c r="C35" s="93"/>
      <c r="D35" s="93"/>
      <c r="E35" s="93"/>
      <c r="F35" s="93"/>
      <c r="G35" s="93"/>
    </row>
    <row r="36" spans="1:7" ht="12">
      <c r="A36" s="91"/>
      <c r="B36" s="91"/>
      <c r="C36" s="91"/>
      <c r="D36" s="91"/>
      <c r="E36" s="91"/>
      <c r="F36" s="91"/>
      <c r="G36" s="91"/>
    </row>
    <row r="37" spans="1:7" ht="12">
      <c r="A37" s="91"/>
      <c r="B37" s="91"/>
      <c r="C37" s="91"/>
      <c r="D37" s="91"/>
      <c r="E37" s="91"/>
      <c r="F37" s="91"/>
      <c r="G37" s="91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2024-02-21T05:16:52Z</dcterms:modified>
</cp:coreProperties>
</file>